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 L15 VT" sheetId="1" r:id="rId1"/>
  </sheets>
  <definedNames>
    <definedName name="_xlnm._FilterDatabase" localSheetId="0" hidden="1">'Nhóm(1) L15 VT'!$A$8:$AM$55</definedName>
    <definedName name="_xlnm.Print_Titles" localSheetId="0">'Nhóm(1) L15 VT'!$4:$9</definedName>
  </definedNames>
  <calcPr calcId="124519"/>
</workbook>
</file>

<file path=xl/calcChain.xml><?xml version="1.0" encoding="utf-8"?>
<calcChain xmlns="http://schemas.openxmlformats.org/spreadsheetml/2006/main">
  <c r="T12" i="1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11"/>
  <c r="T10"/>
  <c r="P9" l="1"/>
  <c r="Q13" l="1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11"/>
  <c r="Z8"/>
  <c r="Y8"/>
  <c r="S54" l="1"/>
  <c r="X54"/>
  <c r="R54"/>
  <c r="S50"/>
  <c r="X50"/>
  <c r="R50"/>
  <c r="S46"/>
  <c r="X46"/>
  <c r="R46"/>
  <c r="S42"/>
  <c r="X42"/>
  <c r="R42"/>
  <c r="S38"/>
  <c r="X38"/>
  <c r="R38"/>
  <c r="S34"/>
  <c r="X34"/>
  <c r="R34"/>
  <c r="S30"/>
  <c r="X30"/>
  <c r="R30"/>
  <c r="S26"/>
  <c r="X26"/>
  <c r="R26"/>
  <c r="S22"/>
  <c r="X22"/>
  <c r="R22"/>
  <c r="S18"/>
  <c r="X18"/>
  <c r="R18"/>
  <c r="S14"/>
  <c r="X14"/>
  <c r="R14"/>
  <c r="X10"/>
  <c r="R10"/>
  <c r="S10"/>
  <c r="S53"/>
  <c r="R53"/>
  <c r="X53"/>
  <c r="S49"/>
  <c r="R49"/>
  <c r="X49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S13"/>
  <c r="R13"/>
  <c r="X13"/>
  <c r="X11"/>
  <c r="R11"/>
  <c r="S11"/>
  <c r="S52"/>
  <c r="X52"/>
  <c r="R52"/>
  <c r="S48"/>
  <c r="X48"/>
  <c r="R48"/>
  <c r="S44"/>
  <c r="X44"/>
  <c r="R44"/>
  <c r="S40"/>
  <c r="X40"/>
  <c r="R40"/>
  <c r="S36"/>
  <c r="X36"/>
  <c r="R36"/>
  <c r="S32"/>
  <c r="X32"/>
  <c r="R32"/>
  <c r="S28"/>
  <c r="X28"/>
  <c r="R28"/>
  <c r="S24"/>
  <c r="X24"/>
  <c r="R24"/>
  <c r="S20"/>
  <c r="X20"/>
  <c r="R20"/>
  <c r="S16"/>
  <c r="X16"/>
  <c r="R16"/>
  <c r="S12"/>
  <c r="X12"/>
  <c r="R12"/>
  <c r="S55"/>
  <c r="R55"/>
  <c r="X55"/>
  <c r="S51"/>
  <c r="R51"/>
  <c r="X51"/>
  <c r="S47"/>
  <c r="R47"/>
  <c r="X47"/>
  <c r="S43"/>
  <c r="R43"/>
  <c r="X43"/>
  <c r="S39"/>
  <c r="R39"/>
  <c r="X39"/>
  <c r="S35"/>
  <c r="R35"/>
  <c r="X35"/>
  <c r="S31"/>
  <c r="R31"/>
  <c r="X31"/>
  <c r="S27"/>
  <c r="R27"/>
  <c r="X27"/>
  <c r="S23"/>
  <c r="R23"/>
  <c r="X23"/>
  <c r="S19"/>
  <c r="R19"/>
  <c r="X19"/>
  <c r="S15"/>
  <c r="R15"/>
  <c r="X15"/>
  <c r="AF8"/>
  <c r="P59"/>
  <c r="P60"/>
  <c r="AD8"/>
  <c r="AB8"/>
  <c r="AC8"/>
  <c r="AL8" l="1"/>
  <c r="D59" s="1"/>
  <c r="D62"/>
  <c r="D60"/>
  <c r="AJ8"/>
  <c r="AH8"/>
  <c r="AA8" l="1"/>
  <c r="AK8" l="1"/>
  <c r="P58"/>
  <c r="D58"/>
  <c r="AG8"/>
  <c r="AM8"/>
  <c r="AE8"/>
  <c r="AI8"/>
</calcChain>
</file>

<file path=xl/sharedStrings.xml><?xml version="1.0" encoding="utf-8"?>
<sst xmlns="http://schemas.openxmlformats.org/spreadsheetml/2006/main" count="538" uniqueCount="238">
  <si>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</si>
  <si>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</si>
  <si>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</si>
  <si>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</si>
  <si>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</si>
  <si>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</si>
  <si>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</si>
  <si>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</si>
  <si>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</si>
  <si>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</si>
  <si>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</si>
  <si>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</si>
  <si>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</si>
  <si>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</si>
  <si>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</si>
  <si>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</si>
  <si>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</si>
  <si>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</si>
  <si>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</si>
  <si>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</si>
  <si>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</si>
  <si>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</si>
  <si>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</si>
  <si>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</si>
  <si>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</si>
  <si>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</si>
  <si>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</si>
  <si>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</si>
  <si>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</si>
  <si>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</si>
  <si>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</si>
  <si>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</si>
  <si>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</si>
  <si>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</si>
  <si>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</si>
  <si>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</si>
  <si>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</si>
  <si>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</si>
  <si>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</si>
  <si>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</si>
  <si>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</si>
  <si>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</si>
  <si>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</si>
  <si>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</si>
  <si>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</si>
  <si>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</si>
  <si>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</si>
  <si>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</si>
  <si>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</si>
  <si>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</si>
  <si>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</si>
  <si>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</si>
  <si>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</si>
  <si>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</si>
  <si>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</si>
  <si>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</si>
  <si>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</si>
  <si>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</si>
  <si>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</si>
  <si>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Nhóm: TEL1421-01</t>
  </si>
  <si>
    <t>Truyền sóng và An ten                                                                   Lớp: L15VT</t>
  </si>
  <si>
    <t>Giờ thi: 08h00</t>
  </si>
  <si>
    <t>Ngày thi: 28/ 06/ 2017</t>
  </si>
  <si>
    <t>503 A2</t>
  </si>
  <si>
    <t>505 A2</t>
  </si>
  <si>
    <t>B15CCVT001</t>
  </si>
  <si>
    <t>Trần Hùng</t>
  </si>
  <si>
    <t>Anh</t>
  </si>
  <si>
    <t>23/09/97</t>
  </si>
  <si>
    <t>C15CQVT01-B</t>
  </si>
  <si>
    <t>B15CCVT051</t>
  </si>
  <si>
    <t>Trần Tuấn</t>
  </si>
  <si>
    <t>08/10/97</t>
  </si>
  <si>
    <t>B15CCVT002</t>
  </si>
  <si>
    <t>Vũ Ngọc</t>
  </si>
  <si>
    <t>Ba</t>
  </si>
  <si>
    <t>03/06/97</t>
  </si>
  <si>
    <t>B15CCVT003</t>
  </si>
  <si>
    <t>Hà Thị Quỳnh</t>
  </si>
  <si>
    <t>Châm</t>
  </si>
  <si>
    <t>23/04/97</t>
  </si>
  <si>
    <t>B13CCVT008</t>
  </si>
  <si>
    <t>Đỗ Mạnh</t>
  </si>
  <si>
    <t>Cường</t>
  </si>
  <si>
    <t>23/08/95</t>
  </si>
  <si>
    <t>C13CQVT01-B</t>
  </si>
  <si>
    <t>B15CCVT005</t>
  </si>
  <si>
    <t>Bùi Phương</t>
  </si>
  <si>
    <t>Đông</t>
  </si>
  <si>
    <t>10/11/97</t>
  </si>
  <si>
    <t>B15CCVT006</t>
  </si>
  <si>
    <t>Nguyễn Văn</t>
  </si>
  <si>
    <t>Đức</t>
  </si>
  <si>
    <t>28/09/96</t>
  </si>
  <si>
    <t>B15CCVT007</t>
  </si>
  <si>
    <t>Nguyễn Mạnh</t>
  </si>
  <si>
    <t>Dũng</t>
  </si>
  <si>
    <t>25/06/97</t>
  </si>
  <si>
    <t>B15LDVT004</t>
  </si>
  <si>
    <t>Trịnh Văn</t>
  </si>
  <si>
    <t>Duy</t>
  </si>
  <si>
    <t>05/12/90</t>
  </si>
  <si>
    <t>L15CQVT01-B</t>
  </si>
  <si>
    <t>B15CCVT010</t>
  </si>
  <si>
    <t>Bùi Thị Thu</t>
  </si>
  <si>
    <t>Hà</t>
  </si>
  <si>
    <t>12/02/97</t>
  </si>
  <si>
    <t>B15CCVT012</t>
  </si>
  <si>
    <t>Nguyễn Quang</t>
  </si>
  <si>
    <t>Hào</t>
  </si>
  <si>
    <t>20/08/97</t>
  </si>
  <si>
    <t>B15CCVT014</t>
  </si>
  <si>
    <t>Tạ Văn</t>
  </si>
  <si>
    <t>Hiếu</t>
  </si>
  <si>
    <t>01/11/97</t>
  </si>
  <si>
    <t>B15CCVT015</t>
  </si>
  <si>
    <t>Phạm Hữu</t>
  </si>
  <si>
    <t>Hoàn</t>
  </si>
  <si>
    <t>25/12/97</t>
  </si>
  <si>
    <t>B12DCVT061</t>
  </si>
  <si>
    <t>Lê Nguyễn</t>
  </si>
  <si>
    <t>Hoàng</t>
  </si>
  <si>
    <t>29/10/94</t>
  </si>
  <si>
    <t>B13CCVT020</t>
  </si>
  <si>
    <t>Hùng</t>
  </si>
  <si>
    <t>15/01/91</t>
  </si>
  <si>
    <t>B15CCVT018</t>
  </si>
  <si>
    <t>Hoàng Văn</t>
  </si>
  <si>
    <t>Hưng</t>
  </si>
  <si>
    <t>10/08/97</t>
  </si>
  <si>
    <t>B15CCVT017</t>
  </si>
  <si>
    <t>Trần Quang</t>
  </si>
  <si>
    <t>21/10/97</t>
  </si>
  <si>
    <t>B12DCVT313</t>
  </si>
  <si>
    <t>Trần Văn</t>
  </si>
  <si>
    <t>Huy</t>
  </si>
  <si>
    <t>04/09/93</t>
  </si>
  <si>
    <t>D12CQVT07-B</t>
  </si>
  <si>
    <t>B12DCVT314</t>
  </si>
  <si>
    <t>Nguyễn Xuân</t>
  </si>
  <si>
    <t>Khôi</t>
  </si>
  <si>
    <t>01/08/94</t>
  </si>
  <si>
    <t>B12DCVT315</t>
  </si>
  <si>
    <t>Nguyễn Hữu</t>
  </si>
  <si>
    <t>Liêm</t>
  </si>
  <si>
    <t>21/04/93</t>
  </si>
  <si>
    <t>B15CCVT021</t>
  </si>
  <si>
    <t>Lê Khánh</t>
  </si>
  <si>
    <t>Linh</t>
  </si>
  <si>
    <t>02/06/97</t>
  </si>
  <si>
    <t>B15CCVT024</t>
  </si>
  <si>
    <t>Trương Thanh</t>
  </si>
  <si>
    <t>Long</t>
  </si>
  <si>
    <t>15/06/97</t>
  </si>
  <si>
    <t>B15CCVT025</t>
  </si>
  <si>
    <t>Bùi Văn</t>
  </si>
  <si>
    <t>Lực</t>
  </si>
  <si>
    <t>23/09/96</t>
  </si>
  <si>
    <t>B15CCVT026</t>
  </si>
  <si>
    <t>Đỉnh Thị</t>
  </si>
  <si>
    <t>Lý</t>
  </si>
  <si>
    <t>11/12/97</t>
  </si>
  <si>
    <t>B15CCVT027</t>
  </si>
  <si>
    <t>Nguyễn Thị</t>
  </si>
  <si>
    <t>Mùa</t>
  </si>
  <si>
    <t>11/02/95</t>
  </si>
  <si>
    <t>B15CCVT028</t>
  </si>
  <si>
    <t>Lê Hoàng</t>
  </si>
  <si>
    <t>Nam</t>
  </si>
  <si>
    <t>18/08/97</t>
  </si>
  <si>
    <t>B15CCVT029</t>
  </si>
  <si>
    <t>Nguyễn Hà</t>
  </si>
  <si>
    <t>Ngân</t>
  </si>
  <si>
    <t>23/05/97</t>
  </si>
  <si>
    <t>B13DCVT134</t>
  </si>
  <si>
    <t>Lương Thị</t>
  </si>
  <si>
    <t>Nụ</t>
  </si>
  <si>
    <t>13/10/95</t>
  </si>
  <si>
    <t>D13CQVT03-B</t>
  </si>
  <si>
    <t>B15CCVT030</t>
  </si>
  <si>
    <t>Nguyễn Như</t>
  </si>
  <si>
    <t>Quang</t>
  </si>
  <si>
    <t>15/09/97</t>
  </si>
  <si>
    <t>B15CCVT031</t>
  </si>
  <si>
    <t>Bế Thị</t>
  </si>
  <si>
    <t>Son</t>
  </si>
  <si>
    <t>27/08/96</t>
  </si>
  <si>
    <t>B15CCVT033</t>
  </si>
  <si>
    <t>Sơn</t>
  </si>
  <si>
    <t>14/12/97</t>
  </si>
  <si>
    <t>B15CCVT034</t>
  </si>
  <si>
    <t>Tạ Ngọc</t>
  </si>
  <si>
    <t>03/11/97</t>
  </si>
  <si>
    <t>B15CCVT032</t>
  </si>
  <si>
    <t>Trần Bá</t>
  </si>
  <si>
    <t>16/10/97</t>
  </si>
  <si>
    <t>B15CCVT035</t>
  </si>
  <si>
    <t>Vũ Văn</t>
  </si>
  <si>
    <t>Tân</t>
  </si>
  <si>
    <t>20/01/97</t>
  </si>
  <si>
    <t>B15CCVT036</t>
  </si>
  <si>
    <t>Thắng</t>
  </si>
  <si>
    <t>19/09/97</t>
  </si>
  <si>
    <t>B15CCVT038</t>
  </si>
  <si>
    <t>Thanh</t>
  </si>
  <si>
    <t>12/05/97</t>
  </si>
  <si>
    <t>B15CCVT037</t>
  </si>
  <si>
    <t>15/02/97</t>
  </si>
  <si>
    <t>B13CCVT033</t>
  </si>
  <si>
    <t>Thành</t>
  </si>
  <si>
    <t>19/05/95</t>
  </si>
  <si>
    <t>B15CCVT040</t>
  </si>
  <si>
    <t>Mai Đức</t>
  </si>
  <si>
    <t>23/10/96</t>
  </si>
  <si>
    <t>B15CCVT041</t>
  </si>
  <si>
    <t>Thế</t>
  </si>
  <si>
    <t>B15CCVT042</t>
  </si>
  <si>
    <t>Kim Thanh</t>
  </si>
  <si>
    <t>Thủy</t>
  </si>
  <si>
    <t>05/10/97</t>
  </si>
  <si>
    <t>B15CCVT044</t>
  </si>
  <si>
    <t>Nguyễn Chí</t>
  </si>
  <si>
    <t>Tiến</t>
  </si>
  <si>
    <t>16/02/97</t>
  </si>
  <si>
    <t>B15CCVT047</t>
  </si>
  <si>
    <t>Trang</t>
  </si>
  <si>
    <t>28/10/97</t>
  </si>
  <si>
    <t>B15LDVT010</t>
  </si>
  <si>
    <t>Phạm Văn</t>
  </si>
  <si>
    <t>Trong</t>
  </si>
  <si>
    <t>20/01/93</t>
  </si>
  <si>
    <t>B13CCVT041</t>
  </si>
  <si>
    <t>Hoàng Nghĩa</t>
  </si>
  <si>
    <t>Tuấn</t>
  </si>
  <si>
    <t>01/11/94</t>
  </si>
  <si>
    <t>B112101249</t>
  </si>
  <si>
    <t>25/06/92</t>
  </si>
  <si>
    <t>D11VT5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</si>
</sst>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0" fontId="1" fillId="0" borderId="0"/>
  </cellStyleXfs>
  <cellXfs count="16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Alignment="1" applyProtection="1">
      <alignment horizontal="center" vertical="center"/>
      <protection locked="0"/>
    </xf>
    <xf numFmtId="0" fontId="3" fillId="0" borderId="12" xfId="8" applyFont="1" applyFill="1" applyBorder="1" applyAlignment="1">
      <alignment horizontal="center" vertical="center" wrapText="1"/>
    </xf>
    <xf numFmtId="0" fontId="3" fillId="0" borderId="14" xfId="8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14" fontId="5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4" fontId="5" fillId="0" borderId="18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14" fillId="3" borderId="8" xfId="8" applyFont="1" applyFill="1" applyBorder="1" applyAlignment="1">
      <alignment horizontal="center" vertical="center" wrapText="1"/>
    </xf>
    <xf numFmtId="0" fontId="3" fillId="0" borderId="21" xfId="1" applyFont="1" applyFill="1" applyBorder="1" applyAlignment="1" applyProtection="1">
      <alignment horizontal="center" vertical="center"/>
      <protection locked="0"/>
    </xf>
    <xf numFmtId="0" fontId="5" fillId="0" borderId="21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14" fontId="5" fillId="0" borderId="21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64" fontId="3" fillId="0" borderId="23" xfId="4" quotePrefix="1" applyNumberFormat="1" applyFont="1" applyBorder="1" applyAlignment="1" applyProtection="1">
      <alignment horizontal="center" vertical="center"/>
      <protection locked="0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165" fontId="3" fillId="0" borderId="21" xfId="0" applyNumberFormat="1" applyFont="1" applyFill="1" applyBorder="1" applyAlignment="1" applyProtection="1">
      <alignment horizontal="center" vertical="center"/>
      <protection locked="0"/>
    </xf>
    <xf numFmtId="165" fontId="15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Font="1" applyFill="1" applyBorder="1" applyAlignment="1" applyProtection="1">
      <alignment horizontal="center"/>
      <protection hidden="1"/>
    </xf>
    <xf numFmtId="165" fontId="3" fillId="0" borderId="21" xfId="0" quotePrefix="1" applyNumberFormat="1" applyFont="1" applyFill="1" applyBorder="1" applyAlignment="1" applyProtection="1">
      <alignment horizontal="center"/>
      <protection hidden="1"/>
    </xf>
    <xf numFmtId="0" fontId="3" fillId="0" borderId="21" xfId="0" applyFont="1" applyFill="1" applyBorder="1" applyAlignment="1" applyProtection="1">
      <alignment horizontal="center" vertical="center"/>
      <protection hidden="1"/>
    </xf>
    <xf numFmtId="1" fontId="3" fillId="0" borderId="21" xfId="0" applyNumberFormat="1" applyFont="1" applyFill="1" applyBorder="1" applyAlignment="1" applyProtection="1">
      <alignment horizontal="center"/>
      <protection hidden="1"/>
    </xf>
    <xf numFmtId="0" fontId="5" fillId="0" borderId="17" xfId="0" applyFont="1" applyFill="1" applyBorder="1" applyProtection="1">
      <protection locked="0"/>
    </xf>
    <xf numFmtId="0" fontId="1" fillId="0" borderId="17" xfId="0" applyFont="1" applyFill="1" applyBorder="1" applyAlignment="1" applyProtection="1">
      <alignment horizontal="center"/>
      <protection hidden="1"/>
    </xf>
    <xf numFmtId="0" fontId="20" fillId="0" borderId="17" xfId="0" applyFont="1" applyFill="1" applyBorder="1" applyProtection="1">
      <protection hidden="1"/>
    </xf>
    <xf numFmtId="0" fontId="20" fillId="0" borderId="17" xfId="0" applyFont="1" applyFill="1" applyBorder="1" applyProtection="1">
      <protection locked="0"/>
    </xf>
    <xf numFmtId="0" fontId="1" fillId="0" borderId="17" xfId="0" applyFont="1" applyFill="1" applyBorder="1" applyProtection="1">
      <protection locked="0"/>
    </xf>
    <xf numFmtId="0" fontId="3" fillId="0" borderId="21" xfId="8" applyFont="1" applyFill="1" applyBorder="1" applyAlignment="1">
      <alignment horizontal="center" vertical="center" wrapText="1"/>
    </xf>
  </cellXfs>
  <cellStyles count="9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8"/>
    <cellStyle name="Normal_Sheet1" xfId="1"/>
    <cellStyle name="Style 1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82"/>
  <sheetViews>
    <sheetView tabSelected="1" workbookViewId="0">
      <pane ySplit="3" topLeftCell="A4" activePane="bottomLeft" state="frozen"/>
      <selection activeCell="A6" sqref="A6:XFD6"/>
      <selection pane="bottomLeft" activeCell="G80" sqref="G80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.2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375" style="58" bestFit="1" customWidth="1"/>
    <col min="28" max="28" width="9.125" style="58" bestFit="1" customWidth="1"/>
    <col min="29" max="39" width="9" style="58"/>
    <col min="40" max="16384" width="9" style="1"/>
  </cols>
  <sheetData>
    <row r="1" spans="2:39" ht="27.75" customHeight="1">
      <c r="B1" s="97" t="s">
        <v>0</v>
      </c>
      <c r="C1" s="97"/>
      <c r="D1" s="97"/>
      <c r="E1" s="97"/>
      <c r="F1" s="97"/>
      <c r="G1" s="97"/>
      <c r="H1" s="98" t="s">
        <v>1</v>
      </c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3"/>
    </row>
    <row r="2" spans="2:39" ht="25.5" customHeight="1">
      <c r="B2" s="99" t="s">
        <v>2</v>
      </c>
      <c r="C2" s="99"/>
      <c r="D2" s="99"/>
      <c r="E2" s="99"/>
      <c r="F2" s="99"/>
      <c r="G2" s="99"/>
      <c r="H2" s="100" t="s">
        <v>58</v>
      </c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03" t="s">
        <v>3</v>
      </c>
      <c r="C4" s="103"/>
      <c r="D4" s="95" t="s">
        <v>60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6" t="s">
        <v>59</v>
      </c>
      <c r="Q4" s="96"/>
      <c r="R4" s="96"/>
      <c r="S4" s="96"/>
      <c r="T4" s="96"/>
      <c r="U4" s="96"/>
      <c r="X4" s="59"/>
      <c r="Y4" s="101" t="s">
        <v>50</v>
      </c>
      <c r="Z4" s="101" t="s">
        <v>9</v>
      </c>
      <c r="AA4" s="101" t="s">
        <v>49</v>
      </c>
      <c r="AB4" s="101" t="s">
        <v>48</v>
      </c>
      <c r="AC4" s="101"/>
      <c r="AD4" s="101"/>
      <c r="AE4" s="101"/>
      <c r="AF4" s="101" t="s">
        <v>47</v>
      </c>
      <c r="AG4" s="101"/>
      <c r="AH4" s="101" t="s">
        <v>45</v>
      </c>
      <c r="AI4" s="101"/>
      <c r="AJ4" s="101" t="s">
        <v>46</v>
      </c>
      <c r="AK4" s="101"/>
      <c r="AL4" s="101" t="s">
        <v>44</v>
      </c>
      <c r="AM4" s="101"/>
    </row>
    <row r="5" spans="2:39" ht="17.25" customHeight="1">
      <c r="B5" s="102" t="s">
        <v>4</v>
      </c>
      <c r="C5" s="102"/>
      <c r="D5" s="83">
        <v>3</v>
      </c>
      <c r="G5" s="96" t="s">
        <v>62</v>
      </c>
      <c r="H5" s="96"/>
      <c r="I5" s="96"/>
      <c r="J5" s="96"/>
      <c r="K5" s="96"/>
      <c r="L5" s="96"/>
      <c r="M5" s="96"/>
      <c r="N5" s="96"/>
      <c r="O5" s="96"/>
      <c r="P5" s="96" t="s">
        <v>61</v>
      </c>
      <c r="Q5" s="96"/>
      <c r="R5" s="96"/>
      <c r="S5" s="96"/>
      <c r="T5" s="96"/>
      <c r="U5" s="96"/>
      <c r="X5" s="59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94" t="s">
        <v>10</v>
      </c>
      <c r="I7" s="94" t="s">
        <v>11</v>
      </c>
      <c r="J7" s="94" t="s">
        <v>12</v>
      </c>
      <c r="K7" s="94" t="s">
        <v>13</v>
      </c>
      <c r="L7" s="93" t="s">
        <v>14</v>
      </c>
      <c r="M7" s="93" t="s">
        <v>15</v>
      </c>
      <c r="N7" s="93" t="s">
        <v>16</v>
      </c>
      <c r="O7" s="119" t="s">
        <v>17</v>
      </c>
      <c r="P7" s="93" t="s">
        <v>18</v>
      </c>
      <c r="Q7" s="104" t="s">
        <v>19</v>
      </c>
      <c r="R7" s="93" t="s">
        <v>20</v>
      </c>
      <c r="S7" s="104" t="s">
        <v>21</v>
      </c>
      <c r="T7" s="104" t="s">
        <v>22</v>
      </c>
      <c r="U7" s="104" t="s">
        <v>23</v>
      </c>
      <c r="X7" s="59"/>
      <c r="Y7" s="101"/>
      <c r="Z7" s="101"/>
      <c r="AA7" s="101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94"/>
      <c r="I8" s="94"/>
      <c r="J8" s="94"/>
      <c r="K8" s="94"/>
      <c r="L8" s="93"/>
      <c r="M8" s="93"/>
      <c r="N8" s="93"/>
      <c r="O8" s="119"/>
      <c r="P8" s="93"/>
      <c r="Q8" s="114"/>
      <c r="R8" s="93"/>
      <c r="S8" s="105"/>
      <c r="T8" s="114"/>
      <c r="U8" s="114"/>
      <c r="W8" s="11"/>
      <c r="X8" s="59"/>
      <c r="Y8" s="64" t="str">
        <f>+D4</f>
        <v>Truyền sóng và An ten                                                                   Lớp: L15VT</v>
      </c>
      <c r="Z8" s="65" t="str">
        <f>+P4</f>
        <v>Nhóm: TEL1421-01</v>
      </c>
      <c r="AA8" s="66">
        <f>+$AJ$8+$AL$8+$AH$8</f>
        <v>46</v>
      </c>
      <c r="AB8" s="60">
        <f>COUNTIF($T$9:$T$115,"Khiển trách")</f>
        <v>0</v>
      </c>
      <c r="AC8" s="60">
        <f>COUNTIF($T$9:$T$115,"Cảnh cáo")</f>
        <v>0</v>
      </c>
      <c r="AD8" s="60">
        <f>COUNTIF($T$9:$T$115,"Đình chỉ thi")</f>
        <v>0</v>
      </c>
      <c r="AE8" s="67">
        <f>+($AB$8+$AC$8+$AD$8)/$AA$8*100%</f>
        <v>0</v>
      </c>
      <c r="AF8" s="60">
        <f>SUM(COUNTIF($T$9:$T$113,"Vắng"),COUNTIF($T$9:$T$113,"Vắng có phép"))</f>
        <v>0</v>
      </c>
      <c r="AG8" s="68">
        <f>+$AF$8/$AA$8</f>
        <v>0</v>
      </c>
      <c r="AH8" s="69">
        <f>COUNTIF($X$9:$X$113,"Thi lại")</f>
        <v>1</v>
      </c>
      <c r="AI8" s="68">
        <f>+$AH$8/$AA$8</f>
        <v>2.1739130434782608E-2</v>
      </c>
      <c r="AJ8" s="69">
        <f>COUNTIF($X$9:$X$114,"Học lại")</f>
        <v>45</v>
      </c>
      <c r="AK8" s="68">
        <f>+$AJ$8/$AA$8</f>
        <v>0.97826086956521741</v>
      </c>
      <c r="AL8" s="60">
        <f>COUNTIF($X$10:$X$114,"Đạt")</f>
        <v>0</v>
      </c>
      <c r="AM8" s="67">
        <f>+$AL$8/$AA$8</f>
        <v>0</v>
      </c>
    </row>
    <row r="9" spans="2:39" ht="14.25" customHeight="1">
      <c r="B9" s="115" t="s">
        <v>29</v>
      </c>
      <c r="C9" s="116"/>
      <c r="D9" s="116"/>
      <c r="E9" s="116"/>
      <c r="F9" s="116"/>
      <c r="G9" s="117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6" t="s">
        <v>65</v>
      </c>
      <c r="D10" s="87" t="s">
        <v>66</v>
      </c>
      <c r="E10" s="88" t="s">
        <v>67</v>
      </c>
      <c r="F10" s="89" t="s">
        <v>68</v>
      </c>
      <c r="G10" s="90" t="s">
        <v>69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5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5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4" t="s">
        <v>63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6" t="s">
        <v>70</v>
      </c>
      <c r="D11" s="87" t="s">
        <v>71</v>
      </c>
      <c r="E11" s="91" t="s">
        <v>67</v>
      </c>
      <c r="F11" s="89" t="s">
        <v>72</v>
      </c>
      <c r="G11" s="90" t="s">
        <v>69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63</v>
      </c>
      <c r="V11" s="3"/>
      <c r="W11" s="24"/>
      <c r="X11" s="71" t="str">
        <f t="shared" ref="X11:X5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6" t="s">
        <v>73</v>
      </c>
      <c r="D12" s="87" t="s">
        <v>74</v>
      </c>
      <c r="E12" s="91" t="s">
        <v>75</v>
      </c>
      <c r="F12" s="89" t="s">
        <v>76</v>
      </c>
      <c r="G12" s="90" t="s">
        <v>69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55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55" si="4">+IF(OR($H12=0,$I12=0,$J12=0,$K12=0),"Không đủ ĐKDT","")</f>
        <v/>
      </c>
      <c r="U12" s="33" t="s">
        <v>63</v>
      </c>
      <c r="V12" s="3"/>
      <c r="W12" s="24"/>
      <c r="X12" s="71" t="str">
        <f t="shared" si="2"/>
        <v>Học lại</v>
      </c>
      <c r="Y12" s="72"/>
      <c r="Z12" s="72"/>
      <c r="AA12" s="7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6" t="s">
        <v>77</v>
      </c>
      <c r="D13" s="87" t="s">
        <v>78</v>
      </c>
      <c r="E13" s="91" t="s">
        <v>79</v>
      </c>
      <c r="F13" s="89" t="s">
        <v>80</v>
      </c>
      <c r="G13" s="90" t="s">
        <v>69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63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6" t="s">
        <v>81</v>
      </c>
      <c r="D14" s="87" t="s">
        <v>82</v>
      </c>
      <c r="E14" s="91" t="s">
        <v>83</v>
      </c>
      <c r="F14" s="89" t="s">
        <v>84</v>
      </c>
      <c r="G14" s="90" t="s">
        <v>85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63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6" t="s">
        <v>86</v>
      </c>
      <c r="D15" s="87" t="s">
        <v>87</v>
      </c>
      <c r="E15" s="91" t="s">
        <v>88</v>
      </c>
      <c r="F15" s="89" t="s">
        <v>89</v>
      </c>
      <c r="G15" s="90" t="s">
        <v>69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63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6" t="s">
        <v>90</v>
      </c>
      <c r="D16" s="87" t="s">
        <v>91</v>
      </c>
      <c r="E16" s="91" t="s">
        <v>92</v>
      </c>
      <c r="F16" s="89" t="s">
        <v>93</v>
      </c>
      <c r="G16" s="90" t="s">
        <v>69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63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6" t="s">
        <v>94</v>
      </c>
      <c r="D17" s="87" t="s">
        <v>95</v>
      </c>
      <c r="E17" s="91" t="s">
        <v>96</v>
      </c>
      <c r="F17" s="89" t="s">
        <v>97</v>
      </c>
      <c r="G17" s="90" t="s">
        <v>69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63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6" t="s">
        <v>98</v>
      </c>
      <c r="D18" s="87" t="s">
        <v>99</v>
      </c>
      <c r="E18" s="91" t="s">
        <v>100</v>
      </c>
      <c r="F18" s="89" t="s">
        <v>101</v>
      </c>
      <c r="G18" s="90" t="s">
        <v>102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63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6" t="s">
        <v>103</v>
      </c>
      <c r="D19" s="87" t="s">
        <v>104</v>
      </c>
      <c r="E19" s="91" t="s">
        <v>105</v>
      </c>
      <c r="F19" s="89" t="s">
        <v>106</v>
      </c>
      <c r="G19" s="90" t="s">
        <v>69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63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6" t="s">
        <v>107</v>
      </c>
      <c r="D20" s="87" t="s">
        <v>108</v>
      </c>
      <c r="E20" s="91" t="s">
        <v>109</v>
      </c>
      <c r="F20" s="89" t="s">
        <v>110</v>
      </c>
      <c r="G20" s="90" t="s">
        <v>69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63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6" t="s">
        <v>111</v>
      </c>
      <c r="D21" s="87" t="s">
        <v>112</v>
      </c>
      <c r="E21" s="91" t="s">
        <v>113</v>
      </c>
      <c r="F21" s="89" t="s">
        <v>114</v>
      </c>
      <c r="G21" s="90" t="s">
        <v>69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63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6" t="s">
        <v>115</v>
      </c>
      <c r="D22" s="87" t="s">
        <v>116</v>
      </c>
      <c r="E22" s="91" t="s">
        <v>117</v>
      </c>
      <c r="F22" s="89" t="s">
        <v>118</v>
      </c>
      <c r="G22" s="90" t="s">
        <v>69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63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6" t="s">
        <v>119</v>
      </c>
      <c r="D23" s="87" t="s">
        <v>120</v>
      </c>
      <c r="E23" s="91" t="s">
        <v>121</v>
      </c>
      <c r="F23" s="89" t="s">
        <v>122</v>
      </c>
      <c r="G23" s="90" t="s">
        <v>69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63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6" t="s">
        <v>123</v>
      </c>
      <c r="D24" s="87" t="s">
        <v>91</v>
      </c>
      <c r="E24" s="91" t="s">
        <v>124</v>
      </c>
      <c r="F24" s="89" t="s">
        <v>125</v>
      </c>
      <c r="G24" s="90" t="s">
        <v>85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63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6" t="s">
        <v>126</v>
      </c>
      <c r="D25" s="87" t="s">
        <v>127</v>
      </c>
      <c r="E25" s="91" t="s">
        <v>128</v>
      </c>
      <c r="F25" s="89" t="s">
        <v>129</v>
      </c>
      <c r="G25" s="90" t="s">
        <v>69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63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6" t="s">
        <v>130</v>
      </c>
      <c r="D26" s="87" t="s">
        <v>131</v>
      </c>
      <c r="E26" s="91" t="s">
        <v>128</v>
      </c>
      <c r="F26" s="89" t="s">
        <v>132</v>
      </c>
      <c r="G26" s="90" t="s">
        <v>69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63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6" t="s">
        <v>133</v>
      </c>
      <c r="D27" s="87" t="s">
        <v>134</v>
      </c>
      <c r="E27" s="91" t="s">
        <v>135</v>
      </c>
      <c r="F27" s="89" t="s">
        <v>136</v>
      </c>
      <c r="G27" s="90" t="s">
        <v>137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63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6" t="s">
        <v>138</v>
      </c>
      <c r="D28" s="87" t="s">
        <v>139</v>
      </c>
      <c r="E28" s="91" t="s">
        <v>140</v>
      </c>
      <c r="F28" s="89" t="s">
        <v>141</v>
      </c>
      <c r="G28" s="90" t="s">
        <v>137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63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6" t="s">
        <v>142</v>
      </c>
      <c r="D29" s="87" t="s">
        <v>143</v>
      </c>
      <c r="E29" s="91" t="s">
        <v>144</v>
      </c>
      <c r="F29" s="89" t="s">
        <v>145</v>
      </c>
      <c r="G29" s="90" t="s">
        <v>137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63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6" t="s">
        <v>146</v>
      </c>
      <c r="D30" s="87" t="s">
        <v>147</v>
      </c>
      <c r="E30" s="91" t="s">
        <v>148</v>
      </c>
      <c r="F30" s="89" t="s">
        <v>149</v>
      </c>
      <c r="G30" s="90" t="s">
        <v>69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63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6" t="s">
        <v>150</v>
      </c>
      <c r="D31" s="87" t="s">
        <v>151</v>
      </c>
      <c r="E31" s="91" t="s">
        <v>152</v>
      </c>
      <c r="F31" s="89" t="s">
        <v>153</v>
      </c>
      <c r="G31" s="90" t="s">
        <v>69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63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s="159" customFormat="1" ht="18.75" customHeight="1">
      <c r="B32" s="140">
        <v>23</v>
      </c>
      <c r="C32" s="141" t="s">
        <v>154</v>
      </c>
      <c r="D32" s="142" t="s">
        <v>155</v>
      </c>
      <c r="E32" s="143" t="s">
        <v>156</v>
      </c>
      <c r="F32" s="144" t="s">
        <v>157</v>
      </c>
      <c r="G32" s="145" t="s">
        <v>69</v>
      </c>
      <c r="H32" s="146" t="s">
        <v>30</v>
      </c>
      <c r="I32" s="146" t="s">
        <v>30</v>
      </c>
      <c r="J32" s="146" t="s">
        <v>30</v>
      </c>
      <c r="K32" s="146" t="s">
        <v>30</v>
      </c>
      <c r="L32" s="147"/>
      <c r="M32" s="147"/>
      <c r="N32" s="147"/>
      <c r="O32" s="148"/>
      <c r="P32" s="149"/>
      <c r="Q32" s="150">
        <f t="shared" si="3"/>
        <v>0</v>
      </c>
      <c r="R32" s="151" t="str">
        <f t="shared" si="0"/>
        <v>F</v>
      </c>
      <c r="S32" s="152" t="str">
        <f t="shared" si="1"/>
        <v>Kém</v>
      </c>
      <c r="T32" s="153" t="str">
        <f t="shared" si="4"/>
        <v/>
      </c>
      <c r="U32" s="154" t="s">
        <v>63</v>
      </c>
      <c r="V32" s="155"/>
      <c r="W32" s="156"/>
      <c r="X32" s="157" t="str">
        <f t="shared" si="2"/>
        <v>Học lại</v>
      </c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2:39" ht="18.75" customHeight="1">
      <c r="B33" s="125">
        <v>24</v>
      </c>
      <c r="C33" s="126" t="s">
        <v>158</v>
      </c>
      <c r="D33" s="127" t="s">
        <v>159</v>
      </c>
      <c r="E33" s="128" t="s">
        <v>160</v>
      </c>
      <c r="F33" s="129" t="s">
        <v>161</v>
      </c>
      <c r="G33" s="130" t="s">
        <v>69</v>
      </c>
      <c r="H33" s="131" t="s">
        <v>30</v>
      </c>
      <c r="I33" s="131" t="s">
        <v>30</v>
      </c>
      <c r="J33" s="131" t="s">
        <v>30</v>
      </c>
      <c r="K33" s="131" t="s">
        <v>30</v>
      </c>
      <c r="L33" s="132"/>
      <c r="M33" s="132"/>
      <c r="N33" s="132"/>
      <c r="O33" s="133"/>
      <c r="P33" s="134"/>
      <c r="Q33" s="135">
        <f t="shared" si="3"/>
        <v>0</v>
      </c>
      <c r="R33" s="136" t="str">
        <f t="shared" si="0"/>
        <v>F</v>
      </c>
      <c r="S33" s="137" t="str">
        <f t="shared" si="1"/>
        <v>Kém</v>
      </c>
      <c r="T33" s="138" t="str">
        <f t="shared" si="4"/>
        <v/>
      </c>
      <c r="U33" s="139" t="s">
        <v>64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6" t="s">
        <v>162</v>
      </c>
      <c r="D34" s="87" t="s">
        <v>163</v>
      </c>
      <c r="E34" s="91" t="s">
        <v>164</v>
      </c>
      <c r="F34" s="89" t="s">
        <v>165</v>
      </c>
      <c r="G34" s="90" t="s">
        <v>69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85" t="s">
        <v>64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6" t="s">
        <v>166</v>
      </c>
      <c r="D35" s="87" t="s">
        <v>167</v>
      </c>
      <c r="E35" s="91" t="s">
        <v>168</v>
      </c>
      <c r="F35" s="89" t="s">
        <v>169</v>
      </c>
      <c r="G35" s="90" t="s">
        <v>69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85" t="s">
        <v>64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6" t="s">
        <v>170</v>
      </c>
      <c r="D36" s="87" t="s">
        <v>171</v>
      </c>
      <c r="E36" s="91" t="s">
        <v>172</v>
      </c>
      <c r="F36" s="89" t="s">
        <v>173</v>
      </c>
      <c r="G36" s="90" t="s">
        <v>69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85" t="s">
        <v>64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6" t="s">
        <v>174</v>
      </c>
      <c r="D37" s="87" t="s">
        <v>175</v>
      </c>
      <c r="E37" s="91" t="s">
        <v>176</v>
      </c>
      <c r="F37" s="89" t="s">
        <v>177</v>
      </c>
      <c r="G37" s="90" t="s">
        <v>178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85" t="s">
        <v>64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6" t="s">
        <v>179</v>
      </c>
      <c r="D38" s="87" t="s">
        <v>180</v>
      </c>
      <c r="E38" s="91" t="s">
        <v>181</v>
      </c>
      <c r="F38" s="89" t="s">
        <v>182</v>
      </c>
      <c r="G38" s="90" t="s">
        <v>69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85" t="s">
        <v>64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6" t="s">
        <v>183</v>
      </c>
      <c r="D39" s="87" t="s">
        <v>184</v>
      </c>
      <c r="E39" s="91" t="s">
        <v>185</v>
      </c>
      <c r="F39" s="89" t="s">
        <v>186</v>
      </c>
      <c r="G39" s="90" t="s">
        <v>69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85" t="s">
        <v>64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6" t="s">
        <v>187</v>
      </c>
      <c r="D40" s="87" t="s">
        <v>91</v>
      </c>
      <c r="E40" s="91" t="s">
        <v>188</v>
      </c>
      <c r="F40" s="89" t="s">
        <v>189</v>
      </c>
      <c r="G40" s="90" t="s">
        <v>69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85" t="s">
        <v>64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6" t="s">
        <v>190</v>
      </c>
      <c r="D41" s="87" t="s">
        <v>191</v>
      </c>
      <c r="E41" s="91" t="s">
        <v>188</v>
      </c>
      <c r="F41" s="89" t="s">
        <v>192</v>
      </c>
      <c r="G41" s="90" t="s">
        <v>69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5" t="s">
        <v>64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6" t="s">
        <v>193</v>
      </c>
      <c r="D42" s="87" t="s">
        <v>194</v>
      </c>
      <c r="E42" s="91" t="s">
        <v>188</v>
      </c>
      <c r="F42" s="89" t="s">
        <v>195</v>
      </c>
      <c r="G42" s="90" t="s">
        <v>69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5" t="s">
        <v>64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6" t="s">
        <v>196</v>
      </c>
      <c r="D43" s="87" t="s">
        <v>197</v>
      </c>
      <c r="E43" s="91" t="s">
        <v>198</v>
      </c>
      <c r="F43" s="89" t="s">
        <v>199</v>
      </c>
      <c r="G43" s="90" t="s">
        <v>69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5" t="s">
        <v>64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6" t="s">
        <v>200</v>
      </c>
      <c r="D44" s="87" t="s">
        <v>134</v>
      </c>
      <c r="E44" s="91" t="s">
        <v>201</v>
      </c>
      <c r="F44" s="89" t="s">
        <v>202</v>
      </c>
      <c r="G44" s="90" t="s">
        <v>69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5" t="s">
        <v>64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6" t="s">
        <v>203</v>
      </c>
      <c r="D45" s="87" t="s">
        <v>95</v>
      </c>
      <c r="E45" s="91" t="s">
        <v>204</v>
      </c>
      <c r="F45" s="89" t="s">
        <v>205</v>
      </c>
      <c r="G45" s="90" t="s">
        <v>69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5" t="s">
        <v>64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6" t="s">
        <v>206</v>
      </c>
      <c r="D46" s="87" t="s">
        <v>91</v>
      </c>
      <c r="E46" s="91" t="s">
        <v>204</v>
      </c>
      <c r="F46" s="89" t="s">
        <v>207</v>
      </c>
      <c r="G46" s="90" t="s">
        <v>69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5" t="s">
        <v>64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6" t="s">
        <v>208</v>
      </c>
      <c r="D47" s="87" t="s">
        <v>127</v>
      </c>
      <c r="E47" s="91" t="s">
        <v>209</v>
      </c>
      <c r="F47" s="89" t="s">
        <v>210</v>
      </c>
      <c r="G47" s="90" t="s">
        <v>85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5" t="s">
        <v>64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6" t="s">
        <v>211</v>
      </c>
      <c r="D48" s="87" t="s">
        <v>212</v>
      </c>
      <c r="E48" s="91" t="s">
        <v>209</v>
      </c>
      <c r="F48" s="89" t="s">
        <v>213</v>
      </c>
      <c r="G48" s="90" t="s">
        <v>69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5" t="s">
        <v>64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86" t="s">
        <v>214</v>
      </c>
      <c r="D49" s="87" t="s">
        <v>91</v>
      </c>
      <c r="E49" s="91" t="s">
        <v>215</v>
      </c>
      <c r="F49" s="89" t="s">
        <v>169</v>
      </c>
      <c r="G49" s="90" t="s">
        <v>69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5" t="s">
        <v>64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86" t="s">
        <v>216</v>
      </c>
      <c r="D50" s="87" t="s">
        <v>217</v>
      </c>
      <c r="E50" s="91" t="s">
        <v>218</v>
      </c>
      <c r="F50" s="89" t="s">
        <v>219</v>
      </c>
      <c r="G50" s="90" t="s">
        <v>69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5" t="s">
        <v>64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86" t="s">
        <v>220</v>
      </c>
      <c r="D51" s="87" t="s">
        <v>221</v>
      </c>
      <c r="E51" s="91" t="s">
        <v>222</v>
      </c>
      <c r="F51" s="89" t="s">
        <v>223</v>
      </c>
      <c r="G51" s="90" t="s">
        <v>69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5" t="s">
        <v>64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86" t="s">
        <v>224</v>
      </c>
      <c r="D52" s="87" t="s">
        <v>163</v>
      </c>
      <c r="E52" s="91" t="s">
        <v>225</v>
      </c>
      <c r="F52" s="89" t="s">
        <v>226</v>
      </c>
      <c r="G52" s="90" t="s">
        <v>69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5" t="s">
        <v>64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86" t="s">
        <v>227</v>
      </c>
      <c r="D53" s="87" t="s">
        <v>228</v>
      </c>
      <c r="E53" s="91" t="s">
        <v>229</v>
      </c>
      <c r="F53" s="89" t="s">
        <v>230</v>
      </c>
      <c r="G53" s="90" t="s">
        <v>102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5" t="s">
        <v>64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25">
        <v>45</v>
      </c>
      <c r="C54" s="86" t="s">
        <v>231</v>
      </c>
      <c r="D54" s="87" t="s">
        <v>232</v>
      </c>
      <c r="E54" s="91" t="s">
        <v>233</v>
      </c>
      <c r="F54" s="89" t="s">
        <v>234</v>
      </c>
      <c r="G54" s="90" t="s">
        <v>85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5" t="s">
        <v>64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s="159" customFormat="1" ht="18.75" customHeight="1">
      <c r="B55" s="140">
        <v>46</v>
      </c>
      <c r="C55" s="141" t="s">
        <v>235</v>
      </c>
      <c r="D55" s="142" t="s">
        <v>95</v>
      </c>
      <c r="E55" s="143" t="s">
        <v>233</v>
      </c>
      <c r="F55" s="144" t="s">
        <v>236</v>
      </c>
      <c r="G55" s="145" t="s">
        <v>237</v>
      </c>
      <c r="H55" s="146" t="s">
        <v>30</v>
      </c>
      <c r="I55" s="146" t="s">
        <v>30</v>
      </c>
      <c r="J55" s="146" t="s">
        <v>30</v>
      </c>
      <c r="K55" s="146" t="s">
        <v>30</v>
      </c>
      <c r="L55" s="147"/>
      <c r="M55" s="147"/>
      <c r="N55" s="147"/>
      <c r="O55" s="148"/>
      <c r="P55" s="149"/>
      <c r="Q55" s="150">
        <f t="shared" si="3"/>
        <v>0</v>
      </c>
      <c r="R55" s="151" t="str">
        <f t="shared" si="0"/>
        <v>F</v>
      </c>
      <c r="S55" s="152" t="str">
        <f t="shared" si="1"/>
        <v>Kém</v>
      </c>
      <c r="T55" s="153" t="str">
        <f t="shared" si="4"/>
        <v/>
      </c>
      <c r="U55" s="160" t="s">
        <v>64</v>
      </c>
      <c r="V55" s="155"/>
      <c r="W55" s="156"/>
      <c r="X55" s="157" t="str">
        <f t="shared" si="2"/>
        <v>Thi lại</v>
      </c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1:39" ht="9" customHeight="1">
      <c r="A56" s="2"/>
      <c r="B56" s="35"/>
      <c r="C56" s="36"/>
      <c r="D56" s="36"/>
      <c r="E56" s="37"/>
      <c r="F56" s="37"/>
      <c r="G56" s="37"/>
      <c r="H56" s="38"/>
      <c r="I56" s="39"/>
      <c r="J56" s="39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3"/>
    </row>
    <row r="57" spans="1:39" ht="16.5" hidden="1">
      <c r="A57" s="2"/>
      <c r="B57" s="118" t="s">
        <v>31</v>
      </c>
      <c r="C57" s="118"/>
      <c r="D57" s="36"/>
      <c r="E57" s="37"/>
      <c r="F57" s="37"/>
      <c r="G57" s="37"/>
      <c r="H57" s="38"/>
      <c r="I57" s="39"/>
      <c r="J57" s="39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3"/>
    </row>
    <row r="58" spans="1:39" ht="16.5" hidden="1" customHeight="1">
      <c r="A58" s="2"/>
      <c r="B58" s="41" t="s">
        <v>32</v>
      </c>
      <c r="C58" s="41"/>
      <c r="D58" s="42">
        <f>+$AA$8</f>
        <v>46</v>
      </c>
      <c r="E58" s="43" t="s">
        <v>33</v>
      </c>
      <c r="F58" s="92" t="s">
        <v>34</v>
      </c>
      <c r="G58" s="92"/>
      <c r="H58" s="92"/>
      <c r="I58" s="92"/>
      <c r="J58" s="92"/>
      <c r="K58" s="92"/>
      <c r="L58" s="92"/>
      <c r="M58" s="92"/>
      <c r="N58" s="92"/>
      <c r="O58" s="92"/>
      <c r="P58" s="44">
        <f>$AA$8 -COUNTIF($T$9:$T$245,"Vắng") -COUNTIF($T$9:$T$245,"Vắng có phép") - COUNTIF($T$9:$T$245,"Đình chỉ thi") - COUNTIF($T$9:$T$245,"Không đủ ĐKDT")</f>
        <v>46</v>
      </c>
      <c r="Q58" s="44"/>
      <c r="R58" s="44"/>
      <c r="S58" s="45"/>
      <c r="T58" s="46" t="s">
        <v>33</v>
      </c>
      <c r="U58" s="45"/>
      <c r="V58" s="3"/>
    </row>
    <row r="59" spans="1:39" ht="16.5" hidden="1" customHeight="1">
      <c r="A59" s="2"/>
      <c r="B59" s="41" t="s">
        <v>35</v>
      </c>
      <c r="C59" s="41"/>
      <c r="D59" s="42">
        <f>+$AL$8</f>
        <v>0</v>
      </c>
      <c r="E59" s="43" t="s">
        <v>33</v>
      </c>
      <c r="F59" s="92" t="s">
        <v>36</v>
      </c>
      <c r="G59" s="92"/>
      <c r="H59" s="92"/>
      <c r="I59" s="92"/>
      <c r="J59" s="92"/>
      <c r="K59" s="92"/>
      <c r="L59" s="92"/>
      <c r="M59" s="92"/>
      <c r="N59" s="92"/>
      <c r="O59" s="92"/>
      <c r="P59" s="47">
        <f>COUNTIF($T$9:$T$121,"Vắng")</f>
        <v>0</v>
      </c>
      <c r="Q59" s="47"/>
      <c r="R59" s="47"/>
      <c r="S59" s="48"/>
      <c r="T59" s="46" t="s">
        <v>33</v>
      </c>
      <c r="U59" s="48"/>
      <c r="V59" s="3"/>
    </row>
    <row r="60" spans="1:39" ht="16.5" hidden="1" customHeight="1">
      <c r="A60" s="2"/>
      <c r="B60" s="41" t="s">
        <v>51</v>
      </c>
      <c r="C60" s="41"/>
      <c r="D60" s="57">
        <f>COUNTIF(X10:X55,"Học lại")</f>
        <v>45</v>
      </c>
      <c r="E60" s="43" t="s">
        <v>33</v>
      </c>
      <c r="F60" s="92" t="s">
        <v>52</v>
      </c>
      <c r="G60" s="92"/>
      <c r="H60" s="92"/>
      <c r="I60" s="92"/>
      <c r="J60" s="92"/>
      <c r="K60" s="92"/>
      <c r="L60" s="92"/>
      <c r="M60" s="92"/>
      <c r="N60" s="92"/>
      <c r="O60" s="92"/>
      <c r="P60" s="44">
        <f>COUNTIF($T$9:$T$121,"Vắng có phép")</f>
        <v>0</v>
      </c>
      <c r="Q60" s="44"/>
      <c r="R60" s="44"/>
      <c r="S60" s="45"/>
      <c r="T60" s="46" t="s">
        <v>33</v>
      </c>
      <c r="U60" s="45"/>
      <c r="V60" s="3"/>
    </row>
    <row r="61" spans="1:39" ht="3" hidden="1" customHeight="1">
      <c r="A61" s="2"/>
      <c r="B61" s="35"/>
      <c r="C61" s="36"/>
      <c r="D61" s="36"/>
      <c r="E61" s="37"/>
      <c r="F61" s="37"/>
      <c r="G61" s="37"/>
      <c r="H61" s="38"/>
      <c r="I61" s="39"/>
      <c r="J61" s="39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3"/>
    </row>
    <row r="62" spans="1:39" hidden="1">
      <c r="B62" s="79" t="s">
        <v>53</v>
      </c>
      <c r="C62" s="79"/>
      <c r="D62" s="80">
        <f>COUNTIF(X10:X55,"Thi lại")</f>
        <v>1</v>
      </c>
      <c r="E62" s="81" t="s">
        <v>33</v>
      </c>
      <c r="F62" s="3"/>
      <c r="G62" s="3"/>
      <c r="H62" s="3"/>
      <c r="I62" s="3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3"/>
    </row>
    <row r="63" spans="1:39" ht="24.75" hidden="1" customHeight="1">
      <c r="B63" s="79"/>
      <c r="C63" s="79"/>
      <c r="D63" s="80"/>
      <c r="E63" s="81"/>
      <c r="F63" s="3"/>
      <c r="G63" s="3"/>
      <c r="H63" s="3"/>
      <c r="I63" s="3"/>
      <c r="J63" s="120" t="s">
        <v>55</v>
      </c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3"/>
    </row>
    <row r="64" spans="1:39" hidden="1">
      <c r="A64" s="49"/>
      <c r="B64" s="112" t="s">
        <v>37</v>
      </c>
      <c r="C64" s="112"/>
      <c r="D64" s="112"/>
      <c r="E64" s="112"/>
      <c r="F64" s="112"/>
      <c r="G64" s="112"/>
      <c r="H64" s="112"/>
      <c r="I64" s="50"/>
      <c r="J64" s="121" t="s">
        <v>38</v>
      </c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3"/>
    </row>
    <row r="65" spans="1:39" ht="4.5" hidden="1" customHeight="1">
      <c r="A65" s="2"/>
      <c r="B65" s="35"/>
      <c r="C65" s="51"/>
      <c r="D65" s="51"/>
      <c r="E65" s="52"/>
      <c r="F65" s="52"/>
      <c r="G65" s="52"/>
      <c r="H65" s="53"/>
      <c r="I65" s="54"/>
      <c r="J65" s="54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39" s="2" customFormat="1" hidden="1">
      <c r="B66" s="112" t="s">
        <v>39</v>
      </c>
      <c r="C66" s="112"/>
      <c r="D66" s="113" t="s">
        <v>40</v>
      </c>
      <c r="E66" s="113"/>
      <c r="F66" s="113"/>
      <c r="G66" s="113"/>
      <c r="H66" s="113"/>
      <c r="I66" s="54"/>
      <c r="J66" s="54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</row>
    <row r="67" spans="1:39" s="2" customFormat="1" hidden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</row>
    <row r="68" spans="1:39" s="2" customFormat="1" hidden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</row>
    <row r="69" spans="1:39" s="2" customFormat="1" hidden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</row>
    <row r="70" spans="1:39" s="2" customFormat="1" ht="9.75" hidden="1" customHeigh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</row>
    <row r="71" spans="1:39" s="2" customFormat="1" ht="3.75" hidden="1" customHeigh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</row>
    <row r="72" spans="1:39" s="2" customFormat="1" ht="18" hidden="1" customHeight="1">
      <c r="A72" s="1"/>
      <c r="B72" s="123" t="s">
        <v>41</v>
      </c>
      <c r="C72" s="123"/>
      <c r="D72" s="123" t="s">
        <v>54</v>
      </c>
      <c r="E72" s="123"/>
      <c r="F72" s="123"/>
      <c r="G72" s="123"/>
      <c r="H72" s="123"/>
      <c r="I72" s="123"/>
      <c r="J72" s="123" t="s">
        <v>42</v>
      </c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3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</row>
    <row r="73" spans="1:39" s="2" customFormat="1" ht="4.5" hidden="1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</row>
    <row r="74" spans="1:39" s="2" customFormat="1" ht="36.75" hidden="1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 ht="32.25" customHeight="1">
      <c r="A75" s="1"/>
      <c r="B75" s="112" t="s">
        <v>43</v>
      </c>
      <c r="C75" s="112"/>
      <c r="D75" s="112"/>
      <c r="E75" s="112"/>
      <c r="F75" s="112"/>
      <c r="G75" s="112"/>
      <c r="H75" s="112"/>
      <c r="I75" s="50"/>
      <c r="J75" s="124" t="s">
        <v>56</v>
      </c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>
      <c r="A76" s="1"/>
      <c r="B76" s="35"/>
      <c r="C76" s="51"/>
      <c r="D76" s="51"/>
      <c r="E76" s="52"/>
      <c r="F76" s="52"/>
      <c r="G76" s="52"/>
      <c r="H76" s="53"/>
      <c r="I76" s="54"/>
      <c r="J76" s="54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1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>
      <c r="A77" s="1"/>
      <c r="B77" s="112" t="s">
        <v>39</v>
      </c>
      <c r="C77" s="112"/>
      <c r="D77" s="113" t="s">
        <v>40</v>
      </c>
      <c r="E77" s="113"/>
      <c r="F77" s="113"/>
      <c r="G77" s="113"/>
      <c r="H77" s="113"/>
      <c r="I77" s="54"/>
      <c r="J77" s="54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1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1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82" spans="2:21">
      <c r="B82" s="122"/>
      <c r="C82" s="122"/>
      <c r="D82" s="122"/>
      <c r="E82" s="122"/>
      <c r="F82" s="122"/>
      <c r="G82" s="122"/>
      <c r="H82" s="122"/>
      <c r="I82" s="122"/>
      <c r="J82" s="122" t="s">
        <v>57</v>
      </c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</row>
  </sheetData>
  <sheetProtection formatCells="0" formatColumns="0" formatRows="0" insertColumns="0" insertRows="0" insertHyperlinks="0" deleteColumns="0" deleteRows="0" sort="0" autoFilter="0" pivotTables="0"/>
  <autoFilter ref="A8:AM55">
    <filterColumn colId="3" showButton="0"/>
  </autoFilter>
  <mergeCells count="58">
    <mergeCell ref="B64:H64"/>
    <mergeCell ref="J64:U64"/>
    <mergeCell ref="F60:O60"/>
    <mergeCell ref="B82:C82"/>
    <mergeCell ref="D82:I82"/>
    <mergeCell ref="J82:U82"/>
    <mergeCell ref="B72:C72"/>
    <mergeCell ref="D72:I72"/>
    <mergeCell ref="J72:U72"/>
    <mergeCell ref="B75:H75"/>
    <mergeCell ref="J75:U75"/>
    <mergeCell ref="B77:C77"/>
    <mergeCell ref="D77:H77"/>
    <mergeCell ref="J63:U63"/>
    <mergeCell ref="AB4:AE6"/>
    <mergeCell ref="B66:C66"/>
    <mergeCell ref="D66:H66"/>
    <mergeCell ref="S7:S8"/>
    <mergeCell ref="T7:T9"/>
    <mergeCell ref="U7:U9"/>
    <mergeCell ref="B9:G9"/>
    <mergeCell ref="B57:C57"/>
    <mergeCell ref="M7:M8"/>
    <mergeCell ref="N7:N8"/>
    <mergeCell ref="O7:O8"/>
    <mergeCell ref="P7:P8"/>
    <mergeCell ref="Q7:Q9"/>
    <mergeCell ref="R7:R8"/>
    <mergeCell ref="G7:G8"/>
    <mergeCell ref="J62:U62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58:O58"/>
    <mergeCell ref="F59:O59"/>
    <mergeCell ref="L7:L8"/>
    <mergeCell ref="H7:H8"/>
    <mergeCell ref="D4:O4"/>
    <mergeCell ref="G5:O5"/>
  </mergeCells>
  <conditionalFormatting sqref="H10:N55 P10:P55">
    <cfRule type="cellIs" dxfId="3" priority="12" operator="greaterThan">
      <formula>10</formula>
    </cfRule>
  </conditionalFormatting>
  <conditionalFormatting sqref="O1:O1048576">
    <cfRule type="duplicateValues" dxfId="2" priority="4"/>
  </conditionalFormatting>
  <conditionalFormatting sqref="C1:C1048576">
    <cfRule type="duplicateValues" dxfId="1" priority="3"/>
  </conditionalFormatting>
  <conditionalFormatting sqref="C10:C55">
    <cfRule type="duplicateValues" dxfId="0" priority="2" stopIfTrue="1"/>
  </conditionalFormatting>
  <dataValidations count="1">
    <dataValidation allowBlank="1" showInputMessage="1" showErrorMessage="1" errorTitle="Không xóa dữ liệu" error="Không xóa dữ liệu" prompt="Không xóa dữ liệu" sqref="D60 X10:X55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 L15 VT</vt:lpstr>
      <vt:lpstr>'Nhóm(1) L15 VT'!Print_Titles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2017-05-17T06:06:14Z</dcterms:modified>
</cp:coreProperties>
</file>